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4/Budget/BOR Reports FY 24/Completed/"/>
    </mc:Choice>
  </mc:AlternateContent>
  <xr:revisionPtr revIDLastSave="3" documentId="8_{BAFCA06A-4C92-492E-9C0C-EF9673008677}" xr6:coauthVersionLast="47" xr6:coauthVersionMax="47" xr10:uidLastSave="{AF1DA089-8DD7-4BFC-9C69-05D57F1E3CE7}"/>
  <bookViews>
    <workbookView xWindow="-120" yWindow="-120" windowWidth="29040" windowHeight="158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 s="1"/>
  <c r="B29" i="27"/>
  <c r="C52" i="27" l="1"/>
  <c r="B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<sst xmlns="http://schemas.openxmlformats.org/spreadsheetml/2006/main" count="59" uniqueCount="42">
  <si>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</si>
  <si>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</si>
  <si>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</si>
  <si>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</si>
  <si>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</si>
  <si>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</si>
  <si>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</si>
  <si>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</si>
  <si>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</si>
  <si>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</si>
  <si>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</si>
  <si>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</si>
  <si>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</si>
  <si>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</si>
  <si>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</si>
  <si>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</si>
  <si>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</si>
  <si>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</si>
  <si>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</si>
  <si>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</si>
  <si>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</si>
  <si>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</si>
  <si>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</si>
  <si>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</si>
  <si>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</si>
  <si>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</si>
  <si>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</si>
  <si>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</si>
  <si>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</si>
  <si>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</si>
  <si>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</si>
  <si>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</si>
  <si>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</si>
  <si>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</si>
  <si>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</si>
  <si>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</si>
  <si>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</si>
  <si>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</si>
  <si>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</si>
  <si>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</si>
  <si>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</si>
  <si>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Northwest Louisiana Technical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</si>
</sst>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_);\(0\)"/>
    <numFmt numFmtId="166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71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0" fontId="5" fillId="0" borderId="11" xfId="0" applyFont="1" applyBorder="1" applyAlignment="1" applyProtection="1">
      <alignment horizontal="center"/>
      <protection locked="0"/>
    </xf>
    <xf numFmtId="37" fontId="5" fillId="0" borderId="4" xfId="0" applyNumberFormat="1" applyFont="1" applyBorder="1" applyAlignment="1" applyProtection="1">
      <alignment horizontal="center"/>
      <protection locked="0"/>
    </xf>
    <xf numFmtId="166" fontId="6" fillId="0" borderId="11" xfId="2" applyNumberFormat="1" applyFont="1" applyBorder="1" applyAlignment="1" applyProtection="1">
      <protection locked="0"/>
    </xf>
    <xf numFmtId="43" fontId="0" fillId="0" borderId="0" xfId="0" applyNumberFormat="1" applyProtection="1">
      <protection locked="0"/>
    </xf>
    <xf numFmtId="166" fontId="6" fillId="0" borderId="11" xfId="2" applyNumberFormat="1" applyFont="1" applyBorder="1" applyAlignment="1" applyProtection="1">
      <alignment horizontal="right"/>
      <protection locked="0"/>
    </xf>
    <xf numFmtId="166" fontId="6" fillId="0" borderId="5" xfId="2" applyNumberFormat="1" applyFont="1" applyBorder="1" applyAlignment="1" applyProtection="1">
      <alignment horizontal="right"/>
      <protection locked="0"/>
    </xf>
    <xf numFmtId="166" fontId="6" fillId="0" borderId="4" xfId="2" applyNumberFormat="1" applyFont="1" applyBorder="1" applyAlignment="1" applyProtection="1">
      <alignment horizontal="right"/>
      <protection locked="0"/>
    </xf>
    <xf numFmtId="166" fontId="6" fillId="0" borderId="3" xfId="2" applyNumberFormat="1" applyFont="1" applyBorder="1" applyAlignment="1" applyProtection="1">
      <alignment horizontal="right"/>
      <protection locked="0"/>
    </xf>
    <xf numFmtId="0" fontId="2" fillId="0" borderId="13" xfId="0" applyFont="1" applyBorder="1" applyAlignment="1" applyProtection="1">
      <alignment horizontal="left"/>
      <protection locked="0"/>
    </xf>
    <xf numFmtId="165" fontId="5" fillId="0" borderId="13" xfId="0" applyNumberFormat="1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topLeftCell="A15" zoomScaleNormal="100" workbookViewId="0">
      <selection activeCell="O15" sqref="O15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8" width="12.85546875" style="2" bestFit="1" customWidth="1"/>
    <col min="9" max="16384" width="9.140625" style="2"/>
  </cols>
  <sheetData>
    <row r="1" spans="1:11" ht="15.75" x14ac:dyDescent="0.25">
      <c r="A1" s="38" t="s">
        <v>0</v>
      </c>
      <c r="B1" s="8"/>
      <c r="C1" s="8"/>
      <c r="D1" s="10" t="s">
        <v>37</v>
      </c>
      <c r="E1" s="68" t="s">
        <v>41</v>
      </c>
      <c r="F1" s="67"/>
      <c r="G1" s="67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38</v>
      </c>
      <c r="B8" s="11">
        <v>1</v>
      </c>
      <c r="C8" s="11"/>
      <c r="D8" s="61">
        <v>180000</v>
      </c>
      <c r="E8" s="63">
        <v>72000</v>
      </c>
      <c r="F8" s="59"/>
      <c r="G8" s="32"/>
      <c r="H8" s="62"/>
      <c r="I8" s="2"/>
      <c r="J8" s="2"/>
      <c r="K8" s="2"/>
    </row>
    <row r="9" spans="1:11" s="3" customFormat="1" x14ac:dyDescent="0.2">
      <c r="A9" s="44" t="s">
        <v>39</v>
      </c>
      <c r="B9" s="11">
        <v>3</v>
      </c>
      <c r="C9" s="11"/>
      <c r="D9" s="61">
        <v>301115</v>
      </c>
      <c r="E9" s="63">
        <v>120446</v>
      </c>
      <c r="F9" s="59"/>
      <c r="G9" s="32"/>
      <c r="H9" s="62"/>
      <c r="I9" s="2"/>
      <c r="J9" s="2"/>
      <c r="K9" s="2"/>
    </row>
    <row r="10" spans="1:11" x14ac:dyDescent="0.2">
      <c r="A10" s="36" t="s">
        <v>35</v>
      </c>
      <c r="B10" s="60"/>
      <c r="C10" s="33"/>
      <c r="D10" s="52"/>
      <c r="E10" s="64"/>
      <c r="F10" s="34"/>
      <c r="G10" s="35"/>
    </row>
    <row r="11" spans="1:11" x14ac:dyDescent="0.2">
      <c r="A11" s="36" t="s">
        <v>32</v>
      </c>
      <c r="B11" s="60"/>
      <c r="C11" s="33"/>
      <c r="D11" s="52"/>
      <c r="E11" s="64"/>
      <c r="F11" s="34"/>
      <c r="G11" s="35"/>
    </row>
    <row r="12" spans="1:11" x14ac:dyDescent="0.2">
      <c r="A12" s="36" t="s">
        <v>33</v>
      </c>
      <c r="B12" s="60"/>
      <c r="C12" s="33"/>
      <c r="D12" s="52"/>
      <c r="E12" s="64"/>
      <c r="F12" s="34"/>
      <c r="G12" s="35"/>
    </row>
    <row r="13" spans="1:11" x14ac:dyDescent="0.2">
      <c r="A13" s="36" t="s">
        <v>34</v>
      </c>
      <c r="B13" s="60"/>
      <c r="C13" s="33"/>
      <c r="D13" s="52"/>
      <c r="E13" s="64"/>
      <c r="F13" s="34"/>
      <c r="G13" s="35"/>
    </row>
    <row r="14" spans="1:11" x14ac:dyDescent="0.2">
      <c r="A14" s="36" t="s">
        <v>4</v>
      </c>
      <c r="B14" s="60">
        <v>1</v>
      </c>
      <c r="C14" s="33"/>
      <c r="D14" s="52">
        <v>55000</v>
      </c>
      <c r="E14" s="64">
        <v>22000</v>
      </c>
      <c r="F14" s="34"/>
      <c r="G14" s="35"/>
      <c r="H14" s="62"/>
    </row>
    <row r="15" spans="1:11" x14ac:dyDescent="0.2">
      <c r="A15" s="36" t="s">
        <v>5</v>
      </c>
      <c r="B15" s="60"/>
      <c r="C15" s="33"/>
      <c r="D15" s="52"/>
      <c r="E15" s="64"/>
      <c r="F15" s="34"/>
      <c r="G15" s="35"/>
    </row>
    <row r="16" spans="1:11" x14ac:dyDescent="0.2">
      <c r="A16" s="36" t="s">
        <v>6</v>
      </c>
      <c r="B16" s="60"/>
      <c r="C16" s="33"/>
      <c r="D16" s="52"/>
      <c r="E16" s="64"/>
      <c r="F16" s="34"/>
      <c r="G16" s="35"/>
    </row>
    <row r="17" spans="1:8" x14ac:dyDescent="0.2">
      <c r="A17" s="36" t="s">
        <v>7</v>
      </c>
      <c r="B17" s="60"/>
      <c r="C17" s="33"/>
      <c r="D17" s="52"/>
      <c r="E17" s="64"/>
      <c r="F17" s="34"/>
      <c r="G17" s="35"/>
    </row>
    <row r="18" spans="1:8" x14ac:dyDescent="0.2">
      <c r="A18" s="36" t="s">
        <v>8</v>
      </c>
      <c r="B18" s="60"/>
      <c r="C18" s="33"/>
      <c r="D18" s="52"/>
      <c r="E18" s="64"/>
      <c r="F18" s="34"/>
      <c r="G18" s="35"/>
    </row>
    <row r="19" spans="1:8" x14ac:dyDescent="0.2">
      <c r="A19" s="36" t="s">
        <v>9</v>
      </c>
      <c r="B19" s="60"/>
      <c r="C19" s="33"/>
      <c r="D19" s="52"/>
      <c r="E19" s="64"/>
      <c r="F19" s="34"/>
      <c r="G19" s="35"/>
    </row>
    <row r="20" spans="1:8" x14ac:dyDescent="0.2">
      <c r="A20" s="36" t="s">
        <v>10</v>
      </c>
      <c r="B20" s="60" t="s">
        <v>36</v>
      </c>
      <c r="C20" s="33"/>
      <c r="D20" s="52"/>
      <c r="E20" s="64"/>
      <c r="F20" s="34"/>
      <c r="G20" s="35"/>
    </row>
    <row r="21" spans="1:8" x14ac:dyDescent="0.2">
      <c r="A21" s="36" t="s">
        <v>11</v>
      </c>
      <c r="B21" s="60">
        <v>36</v>
      </c>
      <c r="C21" s="33"/>
      <c r="D21" s="52">
        <v>2544211</v>
      </c>
      <c r="E21" s="64">
        <v>1459016</v>
      </c>
      <c r="F21" s="51"/>
      <c r="G21" s="56"/>
      <c r="H21" s="62"/>
    </row>
    <row r="22" spans="1:8" x14ac:dyDescent="0.2">
      <c r="A22" s="36" t="s">
        <v>12</v>
      </c>
      <c r="B22" s="60"/>
      <c r="C22" s="33"/>
      <c r="D22" s="52"/>
      <c r="E22" s="64"/>
      <c r="F22" s="51"/>
      <c r="G22" s="56"/>
    </row>
    <row r="23" spans="1:8" x14ac:dyDescent="0.2">
      <c r="A23" s="36" t="s">
        <v>13</v>
      </c>
      <c r="B23" s="60">
        <v>33</v>
      </c>
      <c r="C23" s="33"/>
      <c r="D23" s="52">
        <v>1692660</v>
      </c>
      <c r="E23" s="64">
        <v>677064</v>
      </c>
      <c r="F23" s="34"/>
      <c r="G23" s="35"/>
      <c r="H23" s="62"/>
    </row>
    <row r="24" spans="1:8" x14ac:dyDescent="0.2">
      <c r="A24" s="42" t="s">
        <v>14</v>
      </c>
      <c r="B24" s="60"/>
      <c r="C24" s="14"/>
      <c r="D24" s="52"/>
      <c r="E24" s="64"/>
      <c r="F24" s="15"/>
      <c r="G24" s="16"/>
    </row>
    <row r="25" spans="1:8" x14ac:dyDescent="0.2">
      <c r="A25" s="42" t="s">
        <v>15</v>
      </c>
      <c r="B25" s="60"/>
      <c r="C25" s="14"/>
      <c r="D25" s="52"/>
      <c r="E25" s="64"/>
      <c r="F25" s="15"/>
      <c r="G25" s="16"/>
    </row>
    <row r="26" spans="1:8" x14ac:dyDescent="0.2">
      <c r="A26" s="58" t="s">
        <v>16</v>
      </c>
      <c r="B26" s="60">
        <f>SUM(B7:B25)</f>
        <v>74</v>
      </c>
      <c r="C26" s="57">
        <f t="shared" ref="C26:G26" si="0">SUM(C7:C25)</f>
        <v>0</v>
      </c>
      <c r="D26" s="14">
        <f t="shared" si="0"/>
        <v>4772986</v>
      </c>
      <c r="E26" s="65">
        <f t="shared" si="0"/>
        <v>2350526</v>
      </c>
      <c r="F26" s="57">
        <f t="shared" si="0"/>
        <v>0</v>
      </c>
      <c r="G26" s="57">
        <f t="shared" si="0"/>
        <v>0</v>
      </c>
    </row>
    <row r="27" spans="1:8" x14ac:dyDescent="0.2">
      <c r="A27" s="42" t="s">
        <v>17</v>
      </c>
      <c r="B27" s="60"/>
      <c r="C27" s="14"/>
      <c r="D27" s="52"/>
      <c r="E27" s="64"/>
      <c r="F27" s="52"/>
      <c r="G27" s="55"/>
    </row>
    <row r="28" spans="1:8" x14ac:dyDescent="0.2">
      <c r="A28" s="42" t="s">
        <v>18</v>
      </c>
      <c r="B28" s="60"/>
      <c r="C28" s="14"/>
      <c r="D28" s="52"/>
      <c r="E28" s="64"/>
      <c r="F28" s="52"/>
      <c r="G28" s="16"/>
    </row>
    <row r="29" spans="1:8" x14ac:dyDescent="0.2">
      <c r="A29" s="42" t="s">
        <v>19</v>
      </c>
      <c r="B29" s="60">
        <f t="shared" ref="B29:G29" si="1">SUM(B26:B28)</f>
        <v>74</v>
      </c>
      <c r="C29" s="14">
        <f t="shared" si="1"/>
        <v>0</v>
      </c>
      <c r="D29" s="14">
        <f t="shared" si="1"/>
        <v>4772986</v>
      </c>
      <c r="E29" s="65">
        <f t="shared" si="1"/>
        <v>2350526</v>
      </c>
      <c r="F29" s="14">
        <f t="shared" si="1"/>
        <v>0</v>
      </c>
      <c r="G29" s="14">
        <f t="shared" si="1"/>
        <v>0</v>
      </c>
    </row>
    <row r="30" spans="1:8" x14ac:dyDescent="0.2">
      <c r="A30" s="44"/>
      <c r="B30" s="45"/>
      <c r="C30" s="45"/>
      <c r="D30" s="53"/>
      <c r="E30" s="63"/>
      <c r="F30" s="46"/>
      <c r="G30" s="50"/>
    </row>
    <row r="31" spans="1:8" x14ac:dyDescent="0.2">
      <c r="A31" s="48" t="s">
        <v>26</v>
      </c>
      <c r="B31" s="13"/>
      <c r="C31" s="13"/>
      <c r="D31" s="54"/>
      <c r="E31" s="66"/>
      <c r="F31" s="47"/>
      <c r="G31" s="19"/>
    </row>
    <row r="32" spans="1:8" x14ac:dyDescent="0.2">
      <c r="A32" s="42" t="s">
        <v>35</v>
      </c>
      <c r="B32" s="14"/>
      <c r="C32" s="14"/>
      <c r="D32" s="52"/>
      <c r="E32" s="64"/>
      <c r="F32" s="47"/>
      <c r="G32" s="19"/>
    </row>
    <row r="33" spans="1:9" x14ac:dyDescent="0.2">
      <c r="A33" s="42" t="s">
        <v>32</v>
      </c>
      <c r="B33" s="14"/>
      <c r="C33" s="14"/>
      <c r="D33" s="52"/>
      <c r="E33" s="64"/>
      <c r="F33" s="15"/>
      <c r="G33" s="16"/>
    </row>
    <row r="34" spans="1:9" x14ac:dyDescent="0.2">
      <c r="A34" s="42" t="s">
        <v>33</v>
      </c>
      <c r="B34" s="14"/>
      <c r="C34" s="14"/>
      <c r="D34" s="52"/>
      <c r="E34" s="64"/>
      <c r="F34" s="15"/>
      <c r="G34" s="16"/>
    </row>
    <row r="35" spans="1:9" x14ac:dyDescent="0.2">
      <c r="A35" s="42" t="s">
        <v>34</v>
      </c>
      <c r="B35" s="14"/>
      <c r="C35" s="14"/>
      <c r="D35" s="52"/>
      <c r="E35" s="64"/>
      <c r="F35" s="15"/>
      <c r="G35" s="16"/>
    </row>
    <row r="36" spans="1:9" x14ac:dyDescent="0.2">
      <c r="A36" s="42" t="s">
        <v>4</v>
      </c>
      <c r="B36" s="14"/>
      <c r="C36" s="14"/>
      <c r="D36" s="52"/>
      <c r="E36" s="64"/>
      <c r="F36" s="15"/>
      <c r="G36" s="16"/>
    </row>
    <row r="37" spans="1:9" x14ac:dyDescent="0.2">
      <c r="A37" s="42" t="s">
        <v>5</v>
      </c>
      <c r="B37" s="14"/>
      <c r="C37" s="14"/>
      <c r="D37" s="52"/>
      <c r="E37" s="64"/>
      <c r="F37" s="15"/>
      <c r="G37" s="16"/>
    </row>
    <row r="38" spans="1:9" x14ac:dyDescent="0.2">
      <c r="A38" s="42" t="s">
        <v>6</v>
      </c>
      <c r="B38" s="14"/>
      <c r="C38" s="14"/>
      <c r="D38" s="52"/>
      <c r="E38" s="64"/>
      <c r="F38" s="15"/>
      <c r="G38" s="16"/>
    </row>
    <row r="39" spans="1:9" x14ac:dyDescent="0.2">
      <c r="A39" s="42" t="s">
        <v>7</v>
      </c>
      <c r="B39" s="14"/>
      <c r="C39" s="14"/>
      <c r="D39" s="52"/>
      <c r="E39" s="64"/>
      <c r="F39" s="15"/>
      <c r="G39" s="16"/>
    </row>
    <row r="40" spans="1:9" x14ac:dyDescent="0.2">
      <c r="A40" s="37" t="s">
        <v>8</v>
      </c>
      <c r="B40" s="14"/>
      <c r="C40" s="14"/>
      <c r="D40" s="55"/>
      <c r="E40" s="65"/>
      <c r="F40" s="16"/>
      <c r="G40" s="16"/>
    </row>
    <row r="41" spans="1:9" x14ac:dyDescent="0.2">
      <c r="A41" s="37" t="s">
        <v>9</v>
      </c>
      <c r="B41" s="14"/>
      <c r="C41" s="14"/>
      <c r="D41" s="55"/>
      <c r="E41" s="65"/>
      <c r="F41" s="16"/>
      <c r="G41" s="16"/>
    </row>
    <row r="42" spans="1:9" x14ac:dyDescent="0.2">
      <c r="A42" s="37" t="s">
        <v>10</v>
      </c>
      <c r="B42" s="60">
        <v>6</v>
      </c>
      <c r="C42" s="14"/>
      <c r="D42" s="55">
        <v>166678.82999999999</v>
      </c>
      <c r="E42" s="65">
        <v>66671.53</v>
      </c>
      <c r="F42" s="16"/>
      <c r="G42" s="16"/>
      <c r="H42" s="62"/>
    </row>
    <row r="43" spans="1:9" x14ac:dyDescent="0.2">
      <c r="A43" s="37" t="s">
        <v>11</v>
      </c>
      <c r="B43" s="60">
        <v>12</v>
      </c>
      <c r="C43" s="14"/>
      <c r="D43" s="55">
        <v>67280</v>
      </c>
      <c r="E43" s="65">
        <v>26912</v>
      </c>
      <c r="F43" s="55"/>
      <c r="G43" s="55"/>
      <c r="H43" s="62"/>
    </row>
    <row r="44" spans="1:9" x14ac:dyDescent="0.2">
      <c r="A44" s="37" t="s">
        <v>12</v>
      </c>
      <c r="B44" s="60"/>
      <c r="C44" s="14"/>
      <c r="D44" s="55"/>
      <c r="E44" s="65"/>
      <c r="F44" s="16"/>
      <c r="G44" s="16"/>
    </row>
    <row r="45" spans="1:9" x14ac:dyDescent="0.2">
      <c r="A45" s="37" t="s">
        <v>13</v>
      </c>
      <c r="B45" s="60"/>
      <c r="C45" s="14"/>
      <c r="D45" s="55"/>
      <c r="E45" s="65"/>
      <c r="F45" s="16"/>
      <c r="G45" s="16"/>
    </row>
    <row r="46" spans="1:9" x14ac:dyDescent="0.2">
      <c r="A46" s="37" t="s">
        <v>14</v>
      </c>
      <c r="B46" s="60"/>
      <c r="C46" s="14"/>
      <c r="D46" s="55"/>
      <c r="E46" s="65"/>
      <c r="F46" s="16"/>
      <c r="G46" s="16"/>
    </row>
    <row r="47" spans="1:9" x14ac:dyDescent="0.2">
      <c r="A47" s="37" t="s">
        <v>15</v>
      </c>
      <c r="B47" s="60"/>
      <c r="C47" s="14"/>
      <c r="D47" s="55"/>
      <c r="E47" s="65"/>
      <c r="F47" s="16"/>
      <c r="G47" s="16"/>
    </row>
    <row r="48" spans="1:9" x14ac:dyDescent="0.2">
      <c r="A48" s="37" t="s">
        <v>24</v>
      </c>
      <c r="B48" s="60">
        <f t="shared" ref="B48:G48" si="2">SUM(B32:B47)</f>
        <v>18</v>
      </c>
      <c r="C48" s="14">
        <f t="shared" si="2"/>
        <v>0</v>
      </c>
      <c r="D48" s="14">
        <f t="shared" si="2"/>
        <v>233958.83</v>
      </c>
      <c r="E48" s="65">
        <f t="shared" si="2"/>
        <v>93583.53</v>
      </c>
      <c r="F48" s="14">
        <f t="shared" si="2"/>
        <v>0</v>
      </c>
      <c r="G48" s="14">
        <f t="shared" si="2"/>
        <v>0</v>
      </c>
      <c r="I48" s="1"/>
    </row>
    <row r="49" spans="1:7" x14ac:dyDescent="0.2">
      <c r="A49" s="37" t="s">
        <v>25</v>
      </c>
      <c r="B49" s="60"/>
      <c r="C49" s="14"/>
      <c r="D49" s="55"/>
      <c r="E49" s="65"/>
      <c r="F49" s="55"/>
      <c r="G49" s="16"/>
    </row>
    <row r="50" spans="1:7" x14ac:dyDescent="0.2">
      <c r="A50" s="37" t="s">
        <v>18</v>
      </c>
      <c r="B50" s="60"/>
      <c r="C50" s="14"/>
      <c r="D50" s="55"/>
      <c r="E50" s="65"/>
      <c r="F50" s="55"/>
      <c r="G50" s="16"/>
    </row>
    <row r="51" spans="1:7" x14ac:dyDescent="0.2">
      <c r="A51" s="37" t="s">
        <v>27</v>
      </c>
      <c r="B51" s="60">
        <f t="shared" ref="B51:G51" si="3">SUM(B48:B50)</f>
        <v>18</v>
      </c>
      <c r="C51" s="14">
        <f t="shared" si="3"/>
        <v>0</v>
      </c>
      <c r="D51" s="14">
        <f t="shared" si="3"/>
        <v>233958.83</v>
      </c>
      <c r="E51" s="65">
        <f t="shared" si="3"/>
        <v>93583.53</v>
      </c>
      <c r="F51" s="14">
        <f t="shared" si="3"/>
        <v>0</v>
      </c>
      <c r="G51" s="14">
        <f t="shared" si="3"/>
        <v>0</v>
      </c>
    </row>
    <row r="52" spans="1:7" s="4" customFormat="1" x14ac:dyDescent="0.2">
      <c r="A52" s="49" t="s">
        <v>28</v>
      </c>
      <c r="B52" s="60">
        <f t="shared" ref="B52:G52" si="4">B29+B51</f>
        <v>92</v>
      </c>
      <c r="C52" s="57">
        <f t="shared" si="4"/>
        <v>0</v>
      </c>
      <c r="D52" s="57">
        <f t="shared" si="4"/>
        <v>5006944.83</v>
      </c>
      <c r="E52" s="57">
        <f t="shared" si="4"/>
        <v>2444109.5299999998</v>
      </c>
      <c r="F52" s="57">
        <f t="shared" si="4"/>
        <v>0</v>
      </c>
      <c r="G52" s="57">
        <f t="shared" si="4"/>
        <v>0</v>
      </c>
    </row>
    <row r="53" spans="1:7" x14ac:dyDescent="0.2">
      <c r="A53" s="69" t="s">
        <v>40</v>
      </c>
      <c r="B53" s="69"/>
      <c r="C53" s="69"/>
      <c r="D53" s="69"/>
      <c r="E53" s="69"/>
      <c r="F53" s="69"/>
      <c r="G53" s="69"/>
    </row>
    <row r="54" spans="1:7" x14ac:dyDescent="0.2">
      <c r="A54" s="70"/>
      <c r="B54" s="70"/>
      <c r="C54" s="70"/>
      <c r="D54" s="70"/>
      <c r="E54" s="70"/>
      <c r="F54" s="70"/>
      <c r="G54" s="70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1">
    <mergeCell ref="A53:G54"/>
  </mergeCells>
  <phoneticPr fontId="0" type="noConversion"/>
  <pageMargins left="0.7" right="0.25" top="0.45" bottom="0.27" header="0.3" footer="0.17"/>
  <pageSetup scale="72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Melanie Sotak</cp:lastModifiedBy>
  <cp:lastPrinted>2023-08-28T17:42:31Z</cp:lastPrinted>
  <dcterms:created xsi:type="dcterms:W3CDTF">1999-08-06T15:48:32Z</dcterms:created>
  <dcterms:modified xsi:type="dcterms:W3CDTF">2023-08-28T17:42:34Z</dcterms:modified>
</cp:coreProperties>
</file>